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13_ncr:1_{62273F83-37F9-4221-9E9B-3CB18D346FB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Գնային առաջարկներ" sheetId="1" r:id="rId1"/>
  </sheets>
  <definedNames>
    <definedName name="_xlnm._FilterDatabase" localSheetId="0" hidden="1">'Գնային առաջարկներ'!$A$5:$K$6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" i="1" l="1"/>
  <c r="E6" i="1"/>
  <c r="K6" i="1" l="1"/>
  <c r="G6" i="1"/>
</calcChain>
</file>

<file path=xl/sharedStrings.xml><?xml version="1.0" encoding="utf-8"?>
<sst xmlns="http://schemas.openxmlformats.org/spreadsheetml/2006/main" count="17" uniqueCount="17">
  <si>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</si>
  <si>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</si>
  <si>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</si>
  <si>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</si>
  <si>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</si>
  <si>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</si>
  <si>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</si>
  <si>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</si>
  <si>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</si>
  <si>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</si>
  <si>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</si>
  <si>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</si>
  <si>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</si>
  <si>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</si>
  <si>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50311120</t>
  </si>
  <si>
    <t>Համակարգչային սարքերի պահպանման և վերանորոգման ծառայություններ (քարթրիջների լիցքավորում և վերանորոգում)</t>
  </si>
  <si>
    <t>ԱՁ Արտակ Սարգսյան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</si>
</sst>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164" fontId="4" fillId="2" borderId="1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"/>
  <sheetViews>
    <sheetView tabSelected="1" zoomScale="70" zoomScaleNormal="70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F7" sqref="F7"/>
    </sheetView>
  </sheetViews>
  <sheetFormatPr defaultColWidth="9.140625" defaultRowHeight="16.5" x14ac:dyDescent="0.25"/>
  <cols>
    <col min="1" max="1" width="14.85546875" style="4" customWidth="1"/>
    <col min="2" max="2" width="16.7109375" style="4" customWidth="1"/>
    <col min="3" max="3" width="50" style="4" customWidth="1"/>
    <col min="4" max="4" width="16" style="4" customWidth="1"/>
    <col min="5" max="5" width="19.28515625" style="4" customWidth="1"/>
    <col min="6" max="6" width="23" style="4" customWidth="1"/>
    <col min="7" max="11" width="22.140625" style="4" customWidth="1"/>
    <col min="12" max="12" width="21.28515625" style="4" hidden="1" customWidth="1"/>
    <col min="13" max="16384" width="9.140625" style="4"/>
  </cols>
  <sheetData>
    <row r="1" spans="1:12" x14ac:dyDescent="0.25">
      <c r="A1" s="2"/>
    </row>
    <row r="2" spans="1:12" x14ac:dyDescent="0.25">
      <c r="A2" s="3" t="s">
        <v>4</v>
      </c>
      <c r="B2" s="3"/>
      <c r="C2" s="3"/>
      <c r="D2" s="3"/>
      <c r="E2" s="3"/>
      <c r="F2" s="3"/>
    </row>
    <row r="4" spans="1:12" x14ac:dyDescent="0.25">
      <c r="A4" s="12" t="s">
        <v>0</v>
      </c>
      <c r="B4" s="12"/>
      <c r="C4" s="12"/>
      <c r="D4" s="12" t="s">
        <v>10</v>
      </c>
      <c r="E4" s="12"/>
      <c r="F4" s="12"/>
      <c r="G4" s="13" t="s">
        <v>16</v>
      </c>
      <c r="H4" s="13"/>
      <c r="I4" s="13"/>
      <c r="J4" s="13"/>
      <c r="K4" s="13"/>
    </row>
    <row r="5" spans="1:12" ht="26.25" customHeight="1" x14ac:dyDescent="0.25">
      <c r="A5" s="1" t="s">
        <v>3</v>
      </c>
      <c r="B5" s="1" t="s">
        <v>2</v>
      </c>
      <c r="C5" s="1" t="s">
        <v>1</v>
      </c>
      <c r="D5" s="1" t="s">
        <v>11</v>
      </c>
      <c r="E5" s="1" t="s">
        <v>12</v>
      </c>
      <c r="F5" s="1" t="s">
        <v>13</v>
      </c>
      <c r="G5" s="1" t="s">
        <v>5</v>
      </c>
      <c r="H5" s="1" t="s">
        <v>6</v>
      </c>
      <c r="I5" s="1" t="s">
        <v>7</v>
      </c>
      <c r="J5" s="1" t="s">
        <v>8</v>
      </c>
      <c r="K5" s="1" t="s">
        <v>9</v>
      </c>
    </row>
    <row r="6" spans="1:12" s="5" customFormat="1" ht="40.5" x14ac:dyDescent="0.25">
      <c r="A6" s="8">
        <v>1</v>
      </c>
      <c r="B6" s="9" t="s">
        <v>14</v>
      </c>
      <c r="C6" s="10" t="s">
        <v>15</v>
      </c>
      <c r="D6" s="11">
        <v>1</v>
      </c>
      <c r="E6" s="11">
        <f>+F6/D6</f>
        <v>1200000</v>
      </c>
      <c r="F6" s="11">
        <v>1200000</v>
      </c>
      <c r="G6" s="7">
        <f t="shared" ref="G6" si="0">+I6/$D6</f>
        <v>1835800</v>
      </c>
      <c r="H6" s="7">
        <v>0</v>
      </c>
      <c r="I6" s="7">
        <v>1835800</v>
      </c>
      <c r="J6" s="7">
        <v>0</v>
      </c>
      <c r="K6" s="7">
        <f t="shared" ref="K6" si="1">+J6+I6</f>
        <v>1835800</v>
      </c>
      <c r="L6" s="6">
        <f>+MIN(I6)</f>
        <v>1835800</v>
      </c>
    </row>
  </sheetData>
  <autoFilter ref="A5:K6" xr:uid="{00000000-0009-0000-0000-000000000000}"/>
  <mergeCells count="3">
    <mergeCell ref="A4:C4"/>
    <mergeCell ref="D4:F4"/>
    <mergeCell ref="G4:K4"/>
  </mergeCells>
  <conditionalFormatting sqref="G6:K6">
    <cfRule type="cellIs" dxfId="0" priority="1" operator="equal">
      <formula>$L6</formula>
    </cfRule>
  </conditionalFormatting>
  <pageMargins left="0.70866141732283505" right="0.70866141732283505" top="0.74803149606299202" bottom="0.74803149606299202" header="0.31496062992126" footer="0.31496062992126"/>
  <pageSetup paperSize="9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2026-03-26T12:03:40Z</dcterms:modified>
</cp:coreProperties>
</file>